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№1'!$A$1:$S$26</definedName>
  </definedNames>
  <calcPr calcId="145621"/>
</workbook>
</file>

<file path=xl/calcChain.xml><?xml version="1.0" encoding="utf-8"?>
<calcChain xmlns="http://schemas.openxmlformats.org/spreadsheetml/2006/main">
  <c r="Q11" i="1" l="1"/>
  <c r="S11" i="1" s="1"/>
  <c r="Q12" i="1"/>
  <c r="S12" i="1" s="1"/>
  <c r="Q10" i="1" l="1"/>
  <c r="S10" i="1" s="1"/>
  <c r="Q9" i="1" l="1"/>
  <c r="S9" i="1" l="1"/>
  <c r="T13" i="1" l="1"/>
  <c r="W13" i="1" l="1"/>
  <c r="U13" i="1"/>
</calcChain>
</file>

<file path=xl/sharedStrings.xml><?xml version="1.0" encoding="utf-8"?>
<sst xmlns="http://schemas.openxmlformats.org/spreadsheetml/2006/main" count="51" uniqueCount="45">
  <si>
    <t>Итого:</t>
  </si>
  <si>
    <t>Всего: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</si>
  <si>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</si>
  <si>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</si>
  <si>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</si>
  <si>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</si>
  <si>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</si>
  <si>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</si>
  <si>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</si>
  <si>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</si>
  <si>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</si>
  <si>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</si>
  <si>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</si>
  <si>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</si>
  <si>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</si>
  <si>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</si>
  <si>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</si>
  <si>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</si>
  <si>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</si>
  <si>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</si>
  <si>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</si>
  <si>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</si>
  <si>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</si>
  <si>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</si>
  <si>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</si>
  <si>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</si>
  <si>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</si>
  <si>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</si>
  <si>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</si>
  <si>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</si>
  <si>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</si>
  <si>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Генеральный директор АО «Хиагда»</t>
  </si>
  <si>
    <t>________________  /А.А. Дементьев /</t>
  </si>
  <si>
    <t>шт</t>
  </si>
  <si>
    <t>Количество на 2015  год</t>
  </si>
  <si>
    <t>в соответсвии с техническим заданием</t>
  </si>
  <si>
    <t>2. Условия поставки: доставка до АО «Хиагда» (Грузополучателя) согласно отгрузочным реквизитам: 672018,  Забайкальский край, г. Чита, п. Рудник Кадала, Дворцовский тракт, 50,ЦБ МТС АО "Хиагда"</t>
  </si>
  <si>
    <t>Сумма с НДС, руб.</t>
  </si>
  <si>
    <t>Цена за единицу с НДС, руб.</t>
  </si>
  <si>
    <t>Кабелеукладчик в сборе с датчиком глубины и датчиком магнитных меток к каротажному подъемнику ПКС-2М или эквивалент</t>
  </si>
  <si>
    <t>Скважинный прибор токового каротажа "КП-43ТК" или эквивалент</t>
  </si>
  <si>
    <t>Блок подключения скважинных приборов БПСП-1108 регистратора "ГЕОФИТ-1108" или эквивалент</t>
  </si>
  <si>
    <t>Итого : __________________ руб. (_____________________________ рублей ___ копеек), в т.ч. НДС (18%) - _____________________ руб.</t>
  </si>
  <si>
    <t>4. Покупатель производит оплату за фактически поставленный и принятый Товар в течение 30 (тридцати) календарных дней со дня получения Товара на склад Грузополучателя.</t>
  </si>
  <si>
    <t>Прибор скважинный расходомер  «ГРАНАТ-Р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</si>
</sst>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 inden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9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tabSelected="1" view="pageBreakPreview" zoomScale="70" zoomScaleNormal="75" zoomScaleSheetLayoutView="70" workbookViewId="0">
      <selection activeCell="B11" sqref="B11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8.140625" style="2" customWidth="1"/>
    <col min="19" max="19" width="21.85546875" style="2" customWidth="1"/>
    <col min="20" max="20" width="11.5703125" style="2" hidden="1" customWidth="1"/>
    <col min="21" max="21" width="13.28515625" style="2" hidden="1" customWidth="1"/>
    <col min="22" max="22" width="2.42578125" style="2" customWidth="1"/>
    <col min="23" max="23" width="0.7109375" style="2" customWidth="1"/>
    <col min="24" max="16384" width="9.140625" style="2"/>
  </cols>
  <sheetData>
    <row r="1" spans="1:23" s="1" customFormat="1" x14ac:dyDescent="0.3">
      <c r="S1" s="21" t="s">
        <v>20</v>
      </c>
    </row>
    <row r="3" spans="1:23" ht="20.25" x14ac:dyDescent="0.3">
      <c r="A3" s="36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23" ht="20.25" x14ac:dyDescent="0.3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 x14ac:dyDescent="0.3">
      <c r="A5" s="40" t="s">
        <v>24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23" ht="19.5" customHeight="1" x14ac:dyDescent="0.3">
      <c r="A6" s="44" t="s">
        <v>2</v>
      </c>
      <c r="B6" s="44" t="s">
        <v>19</v>
      </c>
      <c r="C6" s="44" t="s">
        <v>29</v>
      </c>
      <c r="D6" s="37" t="s">
        <v>17</v>
      </c>
      <c r="E6" s="41" t="s">
        <v>16</v>
      </c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  <c r="Q6" s="38" t="s">
        <v>34</v>
      </c>
      <c r="R6" s="38" t="s">
        <v>38</v>
      </c>
      <c r="S6" s="38" t="s">
        <v>37</v>
      </c>
    </row>
    <row r="7" spans="1:23" ht="18.75" customHeight="1" x14ac:dyDescent="0.3">
      <c r="A7" s="44"/>
      <c r="B7" s="44"/>
      <c r="C7" s="44"/>
      <c r="D7" s="37"/>
      <c r="E7" s="39" t="s">
        <v>25</v>
      </c>
      <c r="F7" s="39"/>
      <c r="G7" s="39"/>
      <c r="H7" s="39" t="s">
        <v>3</v>
      </c>
      <c r="I7" s="39"/>
      <c r="J7" s="39"/>
      <c r="K7" s="39" t="s">
        <v>4</v>
      </c>
      <c r="L7" s="39"/>
      <c r="M7" s="39"/>
      <c r="N7" s="39" t="s">
        <v>12</v>
      </c>
      <c r="O7" s="39"/>
      <c r="P7" s="39"/>
      <c r="Q7" s="38"/>
      <c r="R7" s="38"/>
      <c r="S7" s="38"/>
    </row>
    <row r="8" spans="1:23" ht="32.25" customHeight="1" x14ac:dyDescent="0.3">
      <c r="A8" s="44"/>
      <c r="B8" s="44"/>
      <c r="C8" s="44"/>
      <c r="D8" s="37"/>
      <c r="E8" s="24" t="s">
        <v>26</v>
      </c>
      <c r="F8" s="24" t="s">
        <v>28</v>
      </c>
      <c r="G8" s="24" t="s">
        <v>27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9</v>
      </c>
      <c r="M8" s="12" t="s">
        <v>10</v>
      </c>
      <c r="N8" s="12" t="s">
        <v>13</v>
      </c>
      <c r="O8" s="12" t="s">
        <v>14</v>
      </c>
      <c r="P8" s="12" t="s">
        <v>15</v>
      </c>
      <c r="Q8" s="38"/>
      <c r="R8" s="38"/>
      <c r="S8" s="38"/>
    </row>
    <row r="9" spans="1:23" ht="56.25" x14ac:dyDescent="0.3">
      <c r="A9" s="25">
        <v>1</v>
      </c>
      <c r="B9" s="35" t="s">
        <v>41</v>
      </c>
      <c r="C9" s="26" t="s">
        <v>35</v>
      </c>
      <c r="D9" s="27" t="s">
        <v>33</v>
      </c>
      <c r="E9" s="24"/>
      <c r="F9" s="24"/>
      <c r="G9" s="24"/>
      <c r="H9" s="24"/>
      <c r="I9" s="24"/>
      <c r="J9" s="24"/>
      <c r="K9" s="24"/>
      <c r="L9" s="24"/>
      <c r="M9" s="24">
        <v>1</v>
      </c>
      <c r="N9" s="24"/>
      <c r="O9" s="27"/>
      <c r="P9" s="24"/>
      <c r="Q9" s="28">
        <f>SUM(E9:P9)</f>
        <v>1</v>
      </c>
      <c r="R9" s="28">
        <v>377166.67</v>
      </c>
      <c r="S9" s="29">
        <f>R9*Q9</f>
        <v>377166.67</v>
      </c>
    </row>
    <row r="10" spans="1:23" ht="56.25" x14ac:dyDescent="0.3">
      <c r="A10" s="32">
        <v>2</v>
      </c>
      <c r="B10" s="35" t="s">
        <v>39</v>
      </c>
      <c r="C10" s="26" t="s">
        <v>35</v>
      </c>
      <c r="D10" s="27" t="s">
        <v>33</v>
      </c>
      <c r="E10" s="34"/>
      <c r="F10" s="34"/>
      <c r="G10" s="34"/>
      <c r="H10" s="34"/>
      <c r="I10" s="34"/>
      <c r="J10" s="34"/>
      <c r="K10" s="34"/>
      <c r="L10" s="34"/>
      <c r="M10" s="34">
        <v>1</v>
      </c>
      <c r="N10" s="34"/>
      <c r="O10" s="33"/>
      <c r="P10" s="34"/>
      <c r="Q10" s="28">
        <f t="shared" ref="Q10:Q12" si="0">SUM(E10:P10)</f>
        <v>1</v>
      </c>
      <c r="R10" s="28">
        <v>310200</v>
      </c>
      <c r="S10" s="29">
        <f t="shared" ref="S10:S12" si="1">R10*Q10</f>
        <v>310200</v>
      </c>
    </row>
    <row r="11" spans="1:23" ht="37.5" x14ac:dyDescent="0.3">
      <c r="A11" s="31">
        <v>3</v>
      </c>
      <c r="B11" s="51" t="s">
        <v>44</v>
      </c>
      <c r="C11" s="26" t="s">
        <v>35</v>
      </c>
      <c r="D11" s="27" t="s">
        <v>33</v>
      </c>
      <c r="E11" s="34"/>
      <c r="F11" s="34"/>
      <c r="G11" s="34"/>
      <c r="H11" s="34"/>
      <c r="I11" s="34"/>
      <c r="J11" s="34"/>
      <c r="K11" s="34"/>
      <c r="L11" s="34"/>
      <c r="M11" s="34">
        <v>1</v>
      </c>
      <c r="N11" s="34"/>
      <c r="O11" s="33"/>
      <c r="P11" s="34"/>
      <c r="Q11" s="28">
        <f t="shared" si="0"/>
        <v>1</v>
      </c>
      <c r="R11" s="28">
        <v>151683.32999999999</v>
      </c>
      <c r="S11" s="29">
        <f t="shared" si="1"/>
        <v>151683.32999999999</v>
      </c>
    </row>
    <row r="12" spans="1:23" ht="37.5" x14ac:dyDescent="0.3">
      <c r="A12" s="32">
        <v>4</v>
      </c>
      <c r="B12" s="35" t="s">
        <v>40</v>
      </c>
      <c r="C12" s="26" t="s">
        <v>35</v>
      </c>
      <c r="D12" s="27" t="s">
        <v>33</v>
      </c>
      <c r="E12" s="34"/>
      <c r="F12" s="34"/>
      <c r="G12" s="34"/>
      <c r="H12" s="34"/>
      <c r="I12" s="34"/>
      <c r="J12" s="34"/>
      <c r="K12" s="34"/>
      <c r="L12" s="34"/>
      <c r="M12" s="34">
        <v>1</v>
      </c>
      <c r="N12" s="34"/>
      <c r="O12" s="33"/>
      <c r="P12" s="34"/>
      <c r="Q12" s="28">
        <f t="shared" si="0"/>
        <v>1</v>
      </c>
      <c r="R12" s="28">
        <v>83566.67</v>
      </c>
      <c r="S12" s="29">
        <f t="shared" si="1"/>
        <v>83566.67</v>
      </c>
    </row>
    <row r="13" spans="1:23" x14ac:dyDescent="0.3">
      <c r="A13" s="50" t="s">
        <v>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20">
        <v>922616.67</v>
      </c>
      <c r="T13" s="7" t="e">
        <f>SUM(#REF!)</f>
        <v>#REF!</v>
      </c>
      <c r="U13" s="7" t="e">
        <f>T13-S13</f>
        <v>#REF!</v>
      </c>
      <c r="W13" s="7" t="e">
        <f>SUM(#REF!)</f>
        <v>#REF!</v>
      </c>
    </row>
    <row r="14" spans="1:23" x14ac:dyDescent="0.3">
      <c r="A14" s="45" t="s">
        <v>11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13">
        <v>166071</v>
      </c>
    </row>
    <row r="15" spans="1:23" x14ac:dyDescent="0.3">
      <c r="A15" s="45" t="s">
        <v>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13">
        <v>1088687.67</v>
      </c>
    </row>
    <row r="16" spans="1:23" x14ac:dyDescent="0.3">
      <c r="A16" s="46" t="s">
        <v>42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3">
      <c r="A17" s="8"/>
      <c r="B17" s="8"/>
      <c r="C17" s="5"/>
      <c r="D17" s="4"/>
    </row>
    <row r="18" spans="1:19" ht="24" customHeight="1" x14ac:dyDescent="0.3">
      <c r="A18" s="47" t="s">
        <v>36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x14ac:dyDescent="0.3">
      <c r="A19" s="49" t="s">
        <v>23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19" x14ac:dyDescent="0.3">
      <c r="A20" s="48" t="s">
        <v>43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</row>
    <row r="21" spans="1:19" x14ac:dyDescent="0.3">
      <c r="A21" s="1"/>
      <c r="B21" s="3"/>
      <c r="C21" s="1"/>
      <c r="D21" s="6"/>
      <c r="F21" s="11"/>
      <c r="G21" s="1"/>
      <c r="I21" s="11"/>
      <c r="J21" s="1"/>
      <c r="L21" s="11"/>
      <c r="M21" s="1"/>
    </row>
    <row r="22" spans="1:19" x14ac:dyDescent="0.3">
      <c r="A22" s="1"/>
      <c r="B22" s="14" t="s">
        <v>21</v>
      </c>
      <c r="C22" s="4"/>
      <c r="D22" s="1"/>
      <c r="F22" s="9"/>
      <c r="G22" s="4"/>
      <c r="I22" s="9"/>
      <c r="J22" s="4"/>
      <c r="L22" s="15" t="s">
        <v>22</v>
      </c>
      <c r="M22" s="4"/>
    </row>
    <row r="23" spans="1:19" x14ac:dyDescent="0.3">
      <c r="A23" s="1"/>
      <c r="B23" s="4"/>
      <c r="C23" s="4"/>
      <c r="D23" s="10"/>
      <c r="F23" s="4"/>
      <c r="G23" s="4"/>
      <c r="I23" s="4"/>
      <c r="J23" s="4"/>
      <c r="L23" s="4"/>
      <c r="M23" s="4"/>
    </row>
    <row r="24" spans="1:19" x14ac:dyDescent="0.3">
      <c r="B24" s="4"/>
      <c r="C24" s="30"/>
      <c r="D24" s="30"/>
      <c r="F24" s="4"/>
      <c r="G24" s="4"/>
      <c r="I24" s="4"/>
      <c r="J24" s="4"/>
      <c r="L24" s="4" t="s">
        <v>31</v>
      </c>
      <c r="M24" s="4"/>
    </row>
    <row r="25" spans="1:19" ht="54.75" customHeight="1" x14ac:dyDescent="0.3">
      <c r="B25" s="4"/>
      <c r="C25" s="4"/>
      <c r="D25" s="4"/>
      <c r="F25" s="4"/>
      <c r="G25" s="4"/>
      <c r="I25" s="4"/>
      <c r="J25" s="4"/>
      <c r="L25" s="4"/>
      <c r="M25" s="4"/>
    </row>
    <row r="26" spans="1:19" x14ac:dyDescent="0.3">
      <c r="B26" s="4" t="s">
        <v>30</v>
      </c>
      <c r="C26" s="4"/>
      <c r="D26" s="1"/>
      <c r="F26" s="5"/>
      <c r="G26" s="4"/>
      <c r="I26" s="5"/>
      <c r="J26" s="4"/>
      <c r="L26" s="5" t="s">
        <v>32</v>
      </c>
      <c r="M26" s="4"/>
    </row>
    <row r="27" spans="1:19" x14ac:dyDescent="0.3">
      <c r="B27" s="16"/>
      <c r="C27" s="17"/>
      <c r="D27" s="18"/>
      <c r="E27"/>
      <c r="F27" s="19"/>
      <c r="G27" s="17"/>
      <c r="H27"/>
      <c r="I27" s="19"/>
      <c r="J27" s="17"/>
      <c r="K27"/>
      <c r="L27" s="19"/>
      <c r="M27" s="17"/>
      <c r="N27"/>
      <c r="O27"/>
      <c r="P27"/>
      <c r="Q27"/>
    </row>
  </sheetData>
  <mergeCells count="21">
    <mergeCell ref="A15:R15"/>
    <mergeCell ref="A6:A8"/>
    <mergeCell ref="A16:S16"/>
    <mergeCell ref="A18:S18"/>
    <mergeCell ref="A20:S20"/>
    <mergeCell ref="A19:S19"/>
    <mergeCell ref="A13:R13"/>
    <mergeCell ref="A14:R14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0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2015-07-16T07:57:23Z</dcterms:modified>
</cp:coreProperties>
</file>